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1. Поставка демонстрационного оборудования МБУДО СЮТ № 3 г.о.г. Воронеж\Обоснование НМЦК Закупка МБУДО СЮТ № 3 - 1\"/>
    </mc:Choice>
  </mc:AlternateContent>
  <bookViews>
    <workbookView xWindow="0" yWindow="0" windowWidth="20490" windowHeight="6165" tabRatio="919"/>
  </bookViews>
  <sheets>
    <sheet name="Мультстудия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Мультстудия!$A$1:$J$15</definedName>
    <definedName name="Сотни">'[1]служебный раздел'!$E$2:$E$11</definedName>
  </definedNames>
  <calcPr calcId="162913" fullPrecision="0"/>
</workbook>
</file>

<file path=xl/calcChain.xml><?xml version="1.0" encoding="utf-8"?>
<calcChain xmlns="http://schemas.openxmlformats.org/spreadsheetml/2006/main">
  <c r="J9" i="1" l="1"/>
  <c r="D11" i="1"/>
  <c r="H11" i="1" s="1"/>
  <c r="D10" i="1" l="1"/>
  <c r="H10" i="1" s="1"/>
  <c r="D9" i="1"/>
  <c r="H9" i="1" l="1"/>
  <c r="I9" i="1" s="1"/>
</calcChain>
</file>

<file path=xl/sharedStrings.xml><?xml version="1.0" encoding="utf-8"?>
<sst xmlns="http://schemas.openxmlformats.org/spreadsheetml/2006/main" count="24" uniqueCount="24">
  <si>
    <t>Приложение №</t>
  </si>
  <si>
    <t>к обоснованию НМЦК</t>
  </si>
  <si>
    <t>(Ф.И.О.)</t>
  </si>
  <si>
    <t>№ п/п</t>
  </si>
  <si>
    <t>Исполнитель:</t>
  </si>
  <si>
    <t>Наименование товара (работы, услуги)</t>
  </si>
  <si>
    <t>Цена за единицу товара (работы, услуги), руб.</t>
  </si>
  <si>
    <t>Применение поправочных коэффициентов (индексов)</t>
  </si>
  <si>
    <t>Цена за единицу товара (работы, услуги) с учетом применения коэффициента (индекса) (гр.4×гр.6), руб.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</si>
  <si>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</si>
  <si>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</si>
  <si>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</si>
  <si>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Средняя цена за единицу товара (работы, услуги), руб.</t>
  </si>
  <si>
    <t>коэффициент вариации, %</t>
  </si>
  <si>
    <t>Определение ценовой информации, полученной из общедоступных источников</t>
  </si>
  <si>
    <t>2.4</t>
  </si>
  <si>
    <t>Наименование общедоступного источника</t>
  </si>
  <si>
    <t>Сведения (информация) об идентичных (однородных) товарах (работах, услугах), полученные из общедоступного источника</t>
  </si>
  <si>
    <t>https://fgoskomplekt.ru/catalog/oborudovanie_kabinetov/kabinet_nachalnoy_shkoly/mul-tstudii/gotovye-mul-tstudii/mul-tstudiya-expert-komplektaciya-dlya-ploskostnoj-i-ob-emnoj-animacii</t>
  </si>
  <si>
    <t>http://xn--80aubdhgshbg4h.xn--p1ai/products/expert-studio</t>
  </si>
  <si>
    <t>https://invamagazin.ru/p469788353-noname-multstudiya-expert.html</t>
  </si>
  <si>
    <t>Хрыкина А.А.</t>
  </si>
  <si>
    <t>МБУДО СЮТ № 3</t>
  </si>
  <si>
    <t>Мультстудия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</si>
</sst>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Segoe UI Light"/>
      <family val="2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vertical="top" wrapText="1"/>
    </xf>
    <xf numFmtId="0" fontId="1" fillId="3" borderId="3" xfId="0" applyFont="1" applyFill="1" applyBorder="1" applyAlignment="1" applyProtection="1">
      <alignment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165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right" vertical="top"/>
    </xf>
    <xf numFmtId="2" fontId="2" fillId="0" borderId="0" xfId="0" applyNumberFormat="1" applyFont="1" applyBorder="1" applyAlignment="1" applyProtection="1">
      <alignment horizontal="center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top"/>
    </xf>
    <xf numFmtId="0" fontId="7" fillId="2" borderId="3" xfId="1" applyFill="1" applyBorder="1" applyAlignment="1" applyProtection="1">
      <alignment horizontal="center" vertical="top" wrapText="1"/>
      <protection locked="0"/>
    </xf>
    <xf numFmtId="2" fontId="1" fillId="2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2" fontId="2" fillId="0" borderId="5" xfId="0" applyNumberFormat="1" applyFont="1" applyBorder="1" applyAlignment="1" applyProtection="1">
      <alignment horizontal="center" vertical="top" wrapText="1"/>
    </xf>
    <xf numFmtId="2" fontId="2" fillId="0" borderId="9" xfId="0" applyNumberFormat="1" applyFont="1" applyBorder="1" applyAlignment="1" applyProtection="1">
      <alignment horizontal="center" vertical="top" wrapText="1"/>
    </xf>
    <xf numFmtId="2" fontId="2" fillId="0" borderId="4" xfId="0" applyNumberFormat="1" applyFont="1" applyBorder="1" applyAlignment="1" applyProtection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</xf>
    <xf numFmtId="164" fontId="2" fillId="0" borderId="9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top"/>
    </xf>
    <xf numFmtId="49" fontId="4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&#1052;&#1059;&#1051;&#1068;&#1057;&#1058;&#1059;&#1044;&#1048;&#1071;\&#1047;&#1040;&#1050;&#1059;&#1055;&#1050;&#1040;\&#1087;&#1088;&#1080;&#1083;&#1086;&#1078;&#1077;&#1085;&#1080;&#1103;%20&#1076;&#1083;&#1103;%20&#1091;&#1095;&#1088;&#1077;&#1078;&#1076;&#1077;&#1085;&#1080;&#1081;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vamagazin.ru/p469788353-noname-multstudiya-expert.html" TargetMode="External"/><Relationship Id="rId2" Type="http://schemas.openxmlformats.org/officeDocument/2006/relationships/hyperlink" Target="http://&#1084;&#1091;&#1083;&#1100;&#1090;&#1089;&#1090;&#1072;&#1085;&#1086;&#1082;.&#1088;&#1092;/products/expert-studio" TargetMode="External"/><Relationship Id="rId1" Type="http://schemas.openxmlformats.org/officeDocument/2006/relationships/hyperlink" Target="https://fgoskomplekt.ru/catalog/oborudovanie_kabinetov/kabinet_nachalnoy_shkoly/mul-tstudii/gotovye-mul-tstudii/mul-tstudiya-expert-komplektaciya-dlya-ploskostnoj-i-ob-emnoj-animaci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topLeftCell="A3" zoomScale="85" zoomScaleNormal="85" zoomScaleSheetLayoutView="85" workbookViewId="0">
      <selection activeCell="D9" sqref="D9"/>
    </sheetView>
  </sheetViews>
  <sheetFormatPr defaultRowHeight="17.25" x14ac:dyDescent="0.25"/>
  <cols>
    <col min="1" max="1" width="6.42578125" style="1" customWidth="1"/>
    <col min="2" max="2" width="18.85546875" style="1" customWidth="1"/>
    <col min="3" max="3" width="37.28515625" style="1" customWidth="1"/>
    <col min="4" max="4" width="19.85546875" style="1" customWidth="1"/>
    <col min="5" max="5" width="24.140625" style="1" customWidth="1"/>
    <col min="6" max="6" width="17.7109375" style="1" customWidth="1"/>
    <col min="7" max="7" width="20.140625" style="1" customWidth="1"/>
    <col min="8" max="8" width="27" style="1" customWidth="1"/>
    <col min="9" max="9" width="20.28515625" style="3" customWidth="1"/>
    <col min="10" max="10" width="16" style="3" customWidth="1"/>
    <col min="11" max="16384" width="9.140625" style="3"/>
  </cols>
  <sheetData>
    <row r="1" spans="1:10" x14ac:dyDescent="0.25">
      <c r="G1" s="1" t="s">
        <v>0</v>
      </c>
      <c r="H1" s="2" t="s">
        <v>15</v>
      </c>
    </row>
    <row r="2" spans="1:10" x14ac:dyDescent="0.25">
      <c r="G2" s="38" t="s">
        <v>1</v>
      </c>
      <c r="H2" s="38"/>
    </row>
    <row r="3" spans="1:10" ht="15.75" customHeight="1" x14ac:dyDescent="0.25"/>
    <row r="4" spans="1:10" ht="20.25" customHeight="1" x14ac:dyDescent="0.25">
      <c r="A4" s="39" t="s">
        <v>14</v>
      </c>
      <c r="B4" s="39"/>
      <c r="C4" s="39"/>
      <c r="D4" s="39"/>
      <c r="E4" s="39"/>
      <c r="F4" s="39"/>
      <c r="G4" s="39"/>
      <c r="H4" s="39"/>
    </row>
    <row r="5" spans="1:10" s="5" customFormat="1" ht="12" customHeight="1" x14ac:dyDescent="0.25">
      <c r="A5" s="4"/>
      <c r="B5" s="4"/>
      <c r="C5" s="4"/>
      <c r="D5" s="4"/>
      <c r="E5" s="4"/>
      <c r="F5" s="4"/>
      <c r="G5" s="4"/>
      <c r="H5" s="4"/>
    </row>
    <row r="6" spans="1:10" s="5" customFormat="1" ht="39" customHeight="1" x14ac:dyDescent="0.25">
      <c r="A6" s="42" t="s">
        <v>3</v>
      </c>
      <c r="B6" s="47" t="s">
        <v>17</v>
      </c>
      <c r="C6" s="48"/>
      <c r="D6" s="49"/>
      <c r="E6" s="41" t="s">
        <v>7</v>
      </c>
      <c r="F6" s="41"/>
      <c r="G6" s="41"/>
      <c r="H6" s="41" t="s">
        <v>8</v>
      </c>
      <c r="I6" s="30" t="s">
        <v>12</v>
      </c>
      <c r="J6" s="30" t="s">
        <v>13</v>
      </c>
    </row>
    <row r="7" spans="1:10" s="5" customFormat="1" ht="86.25" x14ac:dyDescent="0.25">
      <c r="A7" s="43"/>
      <c r="B7" s="15" t="s">
        <v>5</v>
      </c>
      <c r="C7" s="16" t="s">
        <v>16</v>
      </c>
      <c r="D7" s="16" t="s">
        <v>6</v>
      </c>
      <c r="E7" s="8" t="s">
        <v>9</v>
      </c>
      <c r="F7" s="8" t="s">
        <v>10</v>
      </c>
      <c r="G7" s="8" t="s">
        <v>11</v>
      </c>
      <c r="H7" s="41"/>
      <c r="I7" s="31"/>
      <c r="J7" s="31"/>
    </row>
    <row r="8" spans="1:10" s="5" customFormat="1" x14ac:dyDescent="0.25">
      <c r="A8" s="7">
        <v>1</v>
      </c>
      <c r="B8" s="14">
        <v>2</v>
      </c>
      <c r="C8" s="17">
        <v>3</v>
      </c>
      <c r="D8" s="17">
        <v>4</v>
      </c>
      <c r="E8" s="8">
        <v>5</v>
      </c>
      <c r="F8" s="8">
        <v>6</v>
      </c>
      <c r="G8" s="8">
        <v>7</v>
      </c>
      <c r="H8" s="8">
        <v>8</v>
      </c>
      <c r="I8" s="18">
        <v>9</v>
      </c>
      <c r="J8" s="18">
        <v>10</v>
      </c>
    </row>
    <row r="9" spans="1:10" s="5" customFormat="1" ht="47.25" customHeight="1" x14ac:dyDescent="0.25">
      <c r="A9" s="53">
        <v>1</v>
      </c>
      <c r="B9" s="50" t="s">
        <v>23</v>
      </c>
      <c r="C9" s="28" t="s">
        <v>18</v>
      </c>
      <c r="D9" s="29">
        <f>44240+2940</f>
        <v>47180</v>
      </c>
      <c r="E9" s="19"/>
      <c r="F9" s="20"/>
      <c r="G9" s="19"/>
      <c r="H9" s="11">
        <f>D9</f>
        <v>47180</v>
      </c>
      <c r="I9" s="32">
        <f>ROUND(AVERAGE(H9:H11),2)</f>
        <v>44000</v>
      </c>
      <c r="J9" s="35">
        <f>STDEVA(H9,H10,H11)/I9*100</f>
        <v>18.899999999999999</v>
      </c>
    </row>
    <row r="10" spans="1:10" s="5" customFormat="1" ht="47.25" customHeight="1" x14ac:dyDescent="0.25">
      <c r="A10" s="53"/>
      <c r="B10" s="51"/>
      <c r="C10" s="28" t="s">
        <v>19</v>
      </c>
      <c r="D10" s="29">
        <f>31600+2940</f>
        <v>34540</v>
      </c>
      <c r="E10" s="19"/>
      <c r="F10" s="20"/>
      <c r="G10" s="19"/>
      <c r="H10" s="11">
        <f t="shared" ref="H10:H11" si="0">D10</f>
        <v>34540</v>
      </c>
      <c r="I10" s="33"/>
      <c r="J10" s="36"/>
    </row>
    <row r="11" spans="1:10" s="5" customFormat="1" ht="47.25" customHeight="1" x14ac:dyDescent="0.25">
      <c r="A11" s="53"/>
      <c r="B11" s="52"/>
      <c r="C11" s="28" t="s">
        <v>20</v>
      </c>
      <c r="D11" s="11">
        <f>47340+2940</f>
        <v>50280</v>
      </c>
      <c r="E11" s="19"/>
      <c r="F11" s="20"/>
      <c r="G11" s="19"/>
      <c r="H11" s="11">
        <f t="shared" si="0"/>
        <v>50280</v>
      </c>
      <c r="I11" s="34"/>
      <c r="J11" s="37"/>
    </row>
    <row r="12" spans="1:10" s="5" customFormat="1" ht="38.25" customHeight="1" x14ac:dyDescent="0.25">
      <c r="B12" s="24"/>
      <c r="C12" s="26"/>
      <c r="D12" s="26"/>
      <c r="E12" s="26"/>
      <c r="F12" s="26"/>
      <c r="G12" s="21"/>
      <c r="H12" s="25"/>
      <c r="I12" s="22"/>
      <c r="J12" s="23"/>
    </row>
    <row r="13" spans="1:10" ht="17.25" customHeight="1" x14ac:dyDescent="0.25">
      <c r="C13" s="6"/>
      <c r="D13" s="27"/>
      <c r="E13" s="3"/>
      <c r="F13" s="46"/>
      <c r="G13" s="46"/>
      <c r="H13" s="3"/>
    </row>
    <row r="14" spans="1:10" ht="17.25" customHeight="1" x14ac:dyDescent="0.25">
      <c r="A14" s="44" t="s">
        <v>4</v>
      </c>
      <c r="B14" s="44"/>
      <c r="C14" s="44"/>
      <c r="D14" s="12" t="s">
        <v>22</v>
      </c>
      <c r="E14" s="3"/>
      <c r="F14" s="45" t="s">
        <v>21</v>
      </c>
      <c r="G14" s="45"/>
      <c r="H14" s="10"/>
    </row>
    <row r="15" spans="1:10" x14ac:dyDescent="0.25">
      <c r="C15" s="6"/>
      <c r="D15" s="13"/>
      <c r="E15" s="3"/>
      <c r="F15" s="40" t="s">
        <v>2</v>
      </c>
      <c r="G15" s="40"/>
      <c r="H15" s="9"/>
    </row>
  </sheetData>
  <sheetProtection formatColumns="0" formatRows="0" selectLockedCells="1"/>
  <mergeCells count="16">
    <mergeCell ref="F15:G15"/>
    <mergeCell ref="E6:G6"/>
    <mergeCell ref="H6:H7"/>
    <mergeCell ref="A6:A7"/>
    <mergeCell ref="A14:C14"/>
    <mergeCell ref="F14:G14"/>
    <mergeCell ref="F13:G13"/>
    <mergeCell ref="B6:D6"/>
    <mergeCell ref="B9:B11"/>
    <mergeCell ref="A9:A11"/>
    <mergeCell ref="I6:I7"/>
    <mergeCell ref="J6:J7"/>
    <mergeCell ref="I9:I11"/>
    <mergeCell ref="J9:J11"/>
    <mergeCell ref="G2:H2"/>
    <mergeCell ref="A4:H4"/>
  </mergeCells>
  <hyperlinks>
    <hyperlink ref="C9" r:id="rId1"/>
    <hyperlink ref="C10" r:id="rId2"/>
    <hyperlink ref="C11" r:id="rId3"/>
  </hyperlinks>
  <pageMargins left="0.25" right="0.25" top="0.75" bottom="0.75" header="0.3" footer="0.3"/>
  <pageSetup paperSize="9" scale="7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Мультстудия</vt:lpstr>
      <vt:lpstr>Мультстудия!Область_печати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2021-03-31T14:08:42Z</cp:lastPrinted>
  <dcterms:created xsi:type="dcterms:W3CDTF">2016-09-14T10:28:54Z</dcterms:created>
  <dcterms:modified xsi:type="dcterms:W3CDTF">2021-03-31T14:08:44Z</dcterms:modified>
</cp:coreProperties>
</file>